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<sst xmlns="http://schemas.openxmlformats.org/spreadsheetml/2006/main" count="96" uniqueCount="70">
  <si>
    <t xml:space="preserve">项目支出绩效自评表 </t>
  </si>
  <si>
    <t>（2022年度）</t>
  </si>
  <si>
    <t>项目名称</t>
  </si>
  <si>
    <t>11000022T000000432080-实验室数据中心改造</t>
  </si>
  <si>
    <t>主管部门</t>
  </si>
  <si>
    <t>北京市公安局</t>
  </si>
  <si>
    <t>实施单位</t>
  </si>
  <si>
    <t>北京警察学院</t>
  </si>
  <si>
    <t>项目负责人</t>
  </si>
  <si>
    <t>吴镝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</si>
  <si>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</si>
  <si>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</si>
  <si>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</si>
  <si>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</si>
  <si>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</si>
  <si>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</si>
  <si>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</si>
  <si>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</si>
  <si>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</si>
  <si>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</si>
  <si>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</si>
  <si>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</si>
  <si>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</si>
  <si>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</si>
  <si>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</si>
  <si>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</si>
  <si>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适应实验教学数字化、网络化、虚拟化的发展趋势，满足学院各专业实验课教学系统设备的统一建设和管理需求，对现有两间实验室的配电、设施设备、布局和装修进行全面改造，最终建设成为学院实验室数据中心。</t>
  </si>
  <si>
    <t>按执行计划改造完成，工程按时完工，验收合格，设施运转正常，实验室数据中心投入使用，完成预期绩效目标。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</si>
  <si>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</si>
  <si>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</si>
  <si>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</si>
  <si>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</si>
  <si>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</si>
  <si>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</si>
  <si>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</si>
  <si>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</si>
  <si>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</si>
  <si>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</si>
  <si>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改造涉及建筑面积</t>
  </si>
  <si>
    <t>≥170平方米</t>
  </si>
  <si>
    <t>110036-建设(改造、修缮)工程数量</t>
  </si>
  <si>
    <t>≥1个</t>
  </si>
  <si>
    <t>质量指标</t>
  </si>
  <si>
    <t>120012-竣工验收合格率</t>
  </si>
  <si>
    <t>＝100%</t>
  </si>
  <si>
    <t>时效指标</t>
  </si>
  <si>
    <t>130008-项目按计划完工率</t>
  </si>
  <si>
    <t>≥95%</t>
  </si>
  <si>
    <t>130007-项目按计划开工率</t>
  </si>
  <si>
    <t>成本指标</t>
  </si>
  <si>
    <t>140004-超概算项目比例</t>
  </si>
  <si>
    <t>≤5%</t>
  </si>
  <si>
    <t>预算控制数</t>
  </si>
  <si>
    <t>≤96.3009万元</t>
  </si>
  <si>
    <t>效果指标(30分)</t>
  </si>
  <si>
    <t>经济效益
指标</t>
  </si>
  <si>
    <t>无</t>
  </si>
  <si>
    <t>社会效益
指标</t>
  </si>
  <si>
    <t>220019-设施正常运转率</t>
  </si>
  <si>
    <t>220018-建筑（工程）综合利用率</t>
  </si>
  <si>
    <t>生态效益
指标</t>
  </si>
  <si>
    <t>可持续影响指标</t>
  </si>
  <si>
    <t>220020-全校项目受益人数</t>
  </si>
  <si>
    <t>≥500人</t>
  </si>
  <si>
    <t>支撑材料不足</t>
  </si>
  <si>
    <t>满意度
指标
（10分）</t>
  </si>
  <si>
    <t>服务对象满意度指标</t>
  </si>
  <si>
    <t>310004-全校人员满意度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</si>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</sst>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000_ "/>
    <numFmt numFmtId="177" formatCode="#,##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70" zoomScaleNormal="100" workbookViewId="0">
      <selection activeCell="A1" sqref="A1:J1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13911838898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99.775265</v>
      </c>
      <c r="F7" s="8">
        <f t="shared" si="0"/>
        <v>96.3009</v>
      </c>
      <c r="G7" s="8">
        <f t="shared" si="0"/>
        <v>96.3009</v>
      </c>
      <c r="H7" s="3" t="s">
        <v>19</v>
      </c>
      <c r="I7" s="32">
        <f>G7/F7</f>
        <v>1</v>
      </c>
      <c r="J7" s="33">
        <f>10*I7</f>
        <v>10</v>
      </c>
    </row>
    <row r="8" ht="30.75" spans="1:10">
      <c r="A8" s="5"/>
      <c r="B8" s="5"/>
      <c r="C8" s="5"/>
      <c r="D8" s="9" t="s">
        <v>20</v>
      </c>
      <c r="E8" s="8">
        <v>99.775265</v>
      </c>
      <c r="F8" s="8">
        <v>96.3009</v>
      </c>
      <c r="G8" s="8">
        <v>96.3009</v>
      </c>
      <c r="H8" s="3" t="s">
        <v>19</v>
      </c>
      <c r="I8" s="32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10" t="s">
        <v>39</v>
      </c>
      <c r="G14" s="16"/>
      <c r="H14" s="5">
        <v>5</v>
      </c>
      <c r="I14" s="5">
        <v>5</v>
      </c>
      <c r="J14" s="3"/>
    </row>
    <row r="15" ht="26" customHeight="1" spans="1:10">
      <c r="A15" s="12"/>
      <c r="B15" s="13"/>
      <c r="C15" s="17"/>
      <c r="D15" s="15" t="s">
        <v>40</v>
      </c>
      <c r="E15" s="3" t="s">
        <v>41</v>
      </c>
      <c r="F15" s="10" t="s">
        <v>41</v>
      </c>
      <c r="G15" s="16"/>
      <c r="H15" s="5">
        <v>10</v>
      </c>
      <c r="I15" s="5">
        <v>10</v>
      </c>
      <c r="J15" s="3"/>
    </row>
    <row r="16" ht="26" customHeight="1" spans="1:10">
      <c r="A16" s="12"/>
      <c r="B16" s="13"/>
      <c r="C16" s="14" t="s">
        <v>42</v>
      </c>
      <c r="D16" s="15" t="s">
        <v>43</v>
      </c>
      <c r="E16" s="3" t="s">
        <v>44</v>
      </c>
      <c r="F16" s="10" t="s">
        <v>44</v>
      </c>
      <c r="G16" s="16"/>
      <c r="H16" s="5">
        <v>10</v>
      </c>
      <c r="I16" s="5">
        <v>10</v>
      </c>
      <c r="J16" s="3"/>
    </row>
    <row r="17" ht="26" customHeight="1" spans="1:10">
      <c r="A17" s="12"/>
      <c r="B17" s="13"/>
      <c r="C17" s="18" t="s">
        <v>45</v>
      </c>
      <c r="D17" s="15" t="s">
        <v>46</v>
      </c>
      <c r="E17" s="19" t="s">
        <v>47</v>
      </c>
      <c r="F17" s="20" t="s">
        <v>47</v>
      </c>
      <c r="G17" s="21"/>
      <c r="H17" s="5">
        <v>5</v>
      </c>
      <c r="I17" s="5">
        <v>5</v>
      </c>
      <c r="J17" s="3"/>
    </row>
    <row r="18" ht="26" customHeight="1" spans="1:10">
      <c r="A18" s="12"/>
      <c r="B18" s="13"/>
      <c r="C18" s="22"/>
      <c r="D18" s="15" t="s">
        <v>48</v>
      </c>
      <c r="E18" s="5" t="s">
        <v>47</v>
      </c>
      <c r="F18" s="23" t="s">
        <v>47</v>
      </c>
      <c r="G18" s="24"/>
      <c r="H18" s="5">
        <v>5</v>
      </c>
      <c r="I18" s="5">
        <v>5</v>
      </c>
      <c r="J18" s="3"/>
    </row>
    <row r="19" ht="26" customHeight="1" spans="1:10">
      <c r="A19" s="12"/>
      <c r="B19" s="13"/>
      <c r="C19" s="25" t="s">
        <v>49</v>
      </c>
      <c r="D19" s="15" t="s">
        <v>50</v>
      </c>
      <c r="E19" s="5" t="s">
        <v>51</v>
      </c>
      <c r="F19" s="23" t="s">
        <v>51</v>
      </c>
      <c r="G19" s="24"/>
      <c r="H19" s="5">
        <v>5</v>
      </c>
      <c r="I19" s="5">
        <v>5</v>
      </c>
      <c r="J19" s="3"/>
    </row>
    <row r="20" ht="24" customHeight="1" spans="1:10">
      <c r="A20" s="12"/>
      <c r="B20" s="13"/>
      <c r="C20" s="17"/>
      <c r="D20" s="15" t="s">
        <v>52</v>
      </c>
      <c r="E20" s="5" t="s">
        <v>53</v>
      </c>
      <c r="F20" s="23" t="s">
        <v>53</v>
      </c>
      <c r="G20" s="24"/>
      <c r="H20" s="5">
        <v>10</v>
      </c>
      <c r="I20" s="5">
        <v>10</v>
      </c>
      <c r="J20" s="3"/>
    </row>
    <row r="21" ht="30.75" spans="1:10">
      <c r="A21" s="12"/>
      <c r="B21" s="13" t="s">
        <v>54</v>
      </c>
      <c r="C21" s="13" t="s">
        <v>55</v>
      </c>
      <c r="D21" s="5" t="s">
        <v>56</v>
      </c>
      <c r="E21" s="5" t="s">
        <v>56</v>
      </c>
      <c r="F21" s="3" t="s">
        <v>56</v>
      </c>
      <c r="G21" s="3"/>
      <c r="H21" s="5"/>
      <c r="I21" s="5"/>
      <c r="J21" s="3"/>
    </row>
    <row r="22" ht="30.75" spans="1:10">
      <c r="A22" s="12"/>
      <c r="B22" s="13"/>
      <c r="C22" s="26" t="s">
        <v>57</v>
      </c>
      <c r="D22" s="5" t="s">
        <v>58</v>
      </c>
      <c r="E22" s="5" t="s">
        <v>47</v>
      </c>
      <c r="F22" s="5" t="s">
        <v>47</v>
      </c>
      <c r="G22" s="5"/>
      <c r="H22" s="5">
        <v>10</v>
      </c>
      <c r="I22" s="5">
        <v>10</v>
      </c>
      <c r="J22" s="3"/>
    </row>
    <row r="23" ht="30.75" spans="1:10">
      <c r="A23" s="12"/>
      <c r="B23" s="13"/>
      <c r="C23" s="27"/>
      <c r="D23" s="5" t="s">
        <v>59</v>
      </c>
      <c r="E23" s="5" t="s">
        <v>47</v>
      </c>
      <c r="F23" s="10" t="s">
        <v>47</v>
      </c>
      <c r="G23" s="16"/>
      <c r="H23" s="5">
        <v>10</v>
      </c>
      <c r="I23" s="5">
        <v>10</v>
      </c>
      <c r="J23" s="3"/>
    </row>
    <row r="24" ht="30.75" spans="1:10">
      <c r="A24" s="12"/>
      <c r="B24" s="13"/>
      <c r="C24" s="13" t="s">
        <v>60</v>
      </c>
      <c r="D24" s="5" t="s">
        <v>56</v>
      </c>
      <c r="E24" s="5" t="s">
        <v>56</v>
      </c>
      <c r="F24" s="3" t="s">
        <v>56</v>
      </c>
      <c r="G24" s="3"/>
      <c r="H24" s="5"/>
      <c r="I24" s="5"/>
      <c r="J24" s="3"/>
    </row>
    <row r="25" ht="30.75" spans="1:10">
      <c r="A25" s="12"/>
      <c r="B25" s="13"/>
      <c r="C25" s="26" t="s">
        <v>61</v>
      </c>
      <c r="D25" s="5" t="s">
        <v>62</v>
      </c>
      <c r="E25" s="5" t="s">
        <v>63</v>
      </c>
      <c r="F25" s="10" t="s">
        <v>63</v>
      </c>
      <c r="G25" s="16"/>
      <c r="H25" s="5">
        <v>10</v>
      </c>
      <c r="I25" s="5">
        <v>9</v>
      </c>
      <c r="J25" s="3" t="s">
        <v>64</v>
      </c>
    </row>
    <row r="26" ht="45.75" spans="1:10">
      <c r="A26" s="12"/>
      <c r="B26" s="13" t="s">
        <v>65</v>
      </c>
      <c r="C26" s="13" t="s">
        <v>66</v>
      </c>
      <c r="D26" s="28" t="s">
        <v>67</v>
      </c>
      <c r="E26" s="3" t="s">
        <v>47</v>
      </c>
      <c r="F26" s="3" t="s">
        <v>47</v>
      </c>
      <c r="G26" s="3"/>
      <c r="H26" s="5">
        <v>10</v>
      </c>
      <c r="I26" s="5">
        <v>10</v>
      </c>
      <c r="J26" s="5"/>
    </row>
    <row r="27" ht="15.75" spans="1:10">
      <c r="A27" s="29" t="s">
        <v>68</v>
      </c>
      <c r="B27" s="29"/>
      <c r="C27" s="29"/>
      <c r="D27" s="29"/>
      <c r="E27" s="29"/>
      <c r="F27" s="29"/>
      <c r="G27" s="29"/>
      <c r="H27" s="29">
        <f>SUM(H14:H26)+10</f>
        <v>100</v>
      </c>
      <c r="I27" s="34">
        <f>SUM(I14:I26)+J7</f>
        <v>99</v>
      </c>
      <c r="J27" s="3"/>
    </row>
    <row r="28" ht="161" customHeight="1" spans="1:10">
      <c r="A28" s="30" t="s">
        <v>69</v>
      </c>
      <c r="B28" s="31"/>
      <c r="C28" s="31"/>
      <c r="D28" s="31"/>
      <c r="E28" s="31"/>
      <c r="F28" s="31"/>
      <c r="G28" s="31"/>
      <c r="H28" s="31"/>
      <c r="I28" s="31"/>
      <c r="J28" s="31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0"/>
    <mergeCell ref="B21:B25"/>
    <mergeCell ref="C14:C15"/>
    <mergeCell ref="C17:C18"/>
    <mergeCell ref="C19:C20"/>
    <mergeCell ref="C22:C23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2023-05-05T05:59:20Z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